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ICG Paletta\Affaires en cours\2026-02-03 CCI Hérault - Extension de l'atelier de mécanique - PURPLE Campus Béziers\00 ICGP\Rendu client\"/>
    </mc:Choice>
  </mc:AlternateContent>
  <xr:revisionPtr revIDLastSave="0" documentId="13_ncr:1_{B2B4DB44-853D-4439-9418-C7A4942E35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4 COUVERTURE ETANCHEITE" sheetId="1" r:id="rId1"/>
  </sheets>
  <definedNames>
    <definedName name="_xlnm.Print_Titles" localSheetId="0">'Lot N°04 COUVERTURE ETANCHEITE'!$1:$2</definedName>
    <definedName name="_xlnm.Print_Area" localSheetId="0">'Lot N°04 COUVERTURE ETANCHEITE'!$A$1:$G$24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21" i="1" s="1"/>
  <c r="G15" i="1"/>
  <c r="G17" i="1"/>
  <c r="G18" i="1"/>
  <c r="B22" i="1"/>
  <c r="G22" i="1" l="1"/>
  <c r="G23" i="1" s="1"/>
</calcChain>
</file>

<file path=xl/sharedStrings.xml><?xml version="1.0" encoding="utf-8"?>
<sst xmlns="http://schemas.openxmlformats.org/spreadsheetml/2006/main" count="80" uniqueCount="80">
  <si>
    <t>Désignation</t>
  </si>
  <si>
    <t>U</t>
  </si>
  <si>
    <t>Quantité</t>
  </si>
  <si>
    <t>Quantité Ent.</t>
  </si>
  <si>
    <t>Prix en €</t>
  </si>
  <si>
    <t>Total</t>
  </si>
  <si>
    <t>B</t>
  </si>
  <si>
    <t>PRESCRIPTIONS TECHNIQUES PARTICULERES</t>
  </si>
  <si>
    <t>CH3</t>
  </si>
  <si>
    <t>B.1</t>
  </si>
  <si>
    <t>COUVERTURE BAC + ETANCHEITE BITUME</t>
  </si>
  <si>
    <t>CH4</t>
  </si>
  <si>
    <t xml:space="preserve">B.1.1 </t>
  </si>
  <si>
    <t>Tôles d’acier nervurées</t>
  </si>
  <si>
    <t>M2</t>
  </si>
  <si>
    <t>ART</t>
  </si>
  <si>
    <t>000-B736</t>
  </si>
  <si>
    <t xml:space="preserve">B.1.2 </t>
  </si>
  <si>
    <t>Pare vapeur</t>
  </si>
  <si>
    <t>M2</t>
  </si>
  <si>
    <t>ART</t>
  </si>
  <si>
    <t>000-B740</t>
  </si>
  <si>
    <t xml:space="preserve">B.1.3 </t>
  </si>
  <si>
    <t>Isolation thermique R = 3.65 W/m².°C</t>
  </si>
  <si>
    <t>M2</t>
  </si>
  <si>
    <t>ART</t>
  </si>
  <si>
    <t>000-B741</t>
  </si>
  <si>
    <t xml:space="preserve">B.1.4 </t>
  </si>
  <si>
    <t>Étanchéité des parties courantes inaccessible</t>
  </si>
  <si>
    <t>M2</t>
  </si>
  <si>
    <t>ART</t>
  </si>
  <si>
    <t>000-B742</t>
  </si>
  <si>
    <t xml:space="preserve">B.1.5 </t>
  </si>
  <si>
    <t>Relevés</t>
  </si>
  <si>
    <t>ML</t>
  </si>
  <si>
    <t>ART</t>
  </si>
  <si>
    <t>000-B743</t>
  </si>
  <si>
    <t xml:space="preserve">B.1.6 </t>
  </si>
  <si>
    <t>Couvertine</t>
  </si>
  <si>
    <t>ML</t>
  </si>
  <si>
    <t>ART</t>
  </si>
  <si>
    <t>000-A744</t>
  </si>
  <si>
    <t xml:space="preserve">B.1.7 </t>
  </si>
  <si>
    <t>Entrée des EP avec raccordement à l’intérieur du bâtiments</t>
  </si>
  <si>
    <t>U</t>
  </si>
  <si>
    <t>ART</t>
  </si>
  <si>
    <t>000-B744</t>
  </si>
  <si>
    <t xml:space="preserve">B.1.8 </t>
  </si>
  <si>
    <t>Descentes EP PVC</t>
  </si>
  <si>
    <t>ML</t>
  </si>
  <si>
    <t>ART</t>
  </si>
  <si>
    <t>000-B745</t>
  </si>
  <si>
    <t xml:space="preserve">B.1.9 </t>
  </si>
  <si>
    <t>Lanterneaux de désenfumage</t>
  </si>
  <si>
    <t>U</t>
  </si>
  <si>
    <t>ART</t>
  </si>
  <si>
    <t>002-I301</t>
  </si>
  <si>
    <t xml:space="preserve">B.1.10 </t>
  </si>
  <si>
    <t>Lanterneaux d’éclairement</t>
  </si>
  <si>
    <t>U</t>
  </si>
  <si>
    <t>ART</t>
  </si>
  <si>
    <t>000-B051</t>
  </si>
  <si>
    <t>C</t>
  </si>
  <si>
    <t>OPTIONS</t>
  </si>
  <si>
    <t>CH3</t>
  </si>
  <si>
    <t xml:space="preserve">C.1 </t>
  </si>
  <si>
    <t>Déplacement du raccordement EP</t>
  </si>
  <si>
    <t>FT</t>
  </si>
  <si>
    <t>ART</t>
  </si>
  <si>
    <t>002-H478</t>
  </si>
  <si>
    <t xml:space="preserve">C.2 </t>
  </si>
  <si>
    <t>Remplacement de la DEP existante</t>
  </si>
  <si>
    <t>ML</t>
  </si>
  <si>
    <t>ART</t>
  </si>
  <si>
    <t>002-H476</t>
  </si>
  <si>
    <t>Montant HT du Lot N°04 COUVERTURE ETANCHEITE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</si>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</sst>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,##0.0;\-#,##0.0;"/>
    <numFmt numFmtId="166" formatCode="#\ ##0;\-#,##0;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b/>
      <sz val="14"/>
      <color rgb="FF000000"/>
      <name val="Calibri"/>
      <family val="1"/>
    </font>
    <font>
      <b/>
      <u/>
      <sz val="14"/>
      <color rgb="FF365F91"/>
      <name val="Calibri"/>
      <family val="1"/>
    </font>
    <font>
      <b/>
      <u/>
      <sz val="12"/>
      <color rgb="FF4F81BD"/>
      <name val="Calibri"/>
      <family val="1"/>
    </font>
    <font>
      <u/>
      <sz val="12"/>
      <color rgb="FF4F81BD"/>
      <name val="Calibri"/>
      <family val="1"/>
    </font>
    <font>
      <sz val="12"/>
      <color rgb="FF000000"/>
      <name val="Calibri"/>
      <family val="1"/>
    </font>
    <font>
      <sz val="10"/>
      <color rgb="FFFF0000"/>
      <name val="Arial"/>
      <family val="1"/>
    </font>
    <font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6" fillId="0" borderId="0" applyFill="0">
      <alignment horizontal="left" vertical="top" wrapText="1" indent="1"/>
    </xf>
    <xf numFmtId="0" fontId="1" fillId="0" borderId="0" applyFill="0">
      <alignment horizontal="left" vertical="top" wrapText="1" inden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</cellStyleXfs>
  <cellXfs count="33">
    <xf numFmtId="0" fontId="0" fillId="0" borderId="0" xfId="0"/>
    <xf numFmtId="0" fontId="0" fillId="0" borderId="16" xfId="0" applyBorder="1" applyAlignment="1">
      <alignment horizontal="left" vertical="top" wrapText="1"/>
    </xf>
    <xf numFmtId="0" fontId="0" fillId="0" borderId="14" xfId="0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3" fillId="0" borderId="8" xfId="10" applyBorder="1">
      <alignment horizontal="left" vertical="top" wrapText="1"/>
    </xf>
    <xf numFmtId="0" fontId="3" fillId="0" borderId="9" xfId="10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4" fillId="0" borderId="8" xfId="14" applyBorder="1">
      <alignment horizontal="left" vertical="top" wrapText="1"/>
    </xf>
    <xf numFmtId="0" fontId="4" fillId="0" borderId="9" xfId="14" applyBorder="1">
      <alignment horizontal="left" vertical="top" wrapText="1"/>
    </xf>
    <xf numFmtId="0" fontId="1" fillId="0" borderId="8" xfId="27" applyBorder="1" applyAlignment="1">
      <alignment horizontal="left" vertical="top" wrapText="1"/>
    </xf>
    <xf numFmtId="0" fontId="1" fillId="0" borderId="9" xfId="27" applyBorder="1">
      <alignment horizontal="left" vertical="top" wrapText="1" indent="1"/>
    </xf>
    <xf numFmtId="0" fontId="0" fillId="0" borderId="6" xfId="0" applyBorder="1" applyAlignment="1" applyProtection="1">
      <alignment horizontal="center" vertical="top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7" xfId="0" applyNumberFormat="1" applyBorder="1" applyAlignment="1" applyProtection="1">
      <alignment horizontal="center" vertical="top" wrapText="1"/>
      <protection locked="0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166" fontId="0" fillId="0" borderId="6" xfId="0" applyNumberFormat="1" applyBorder="1" applyAlignment="1" applyProtection="1">
      <alignment horizontal="center" vertical="top" wrapText="1"/>
      <protection locked="0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center" vertical="top" wrapText="1"/>
    </xf>
    <xf numFmtId="166" fontId="11" fillId="2" borderId="0" xfId="0" applyNumberFormat="1" applyFont="1" applyFill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180000</xdr:colOff>
      <xdr:row>0</xdr:row>
      <xdr:rowOff>113400</xdr:rowOff>
    </xdr:from>
    <xdr:to>
      <xdr:col>1</xdr:col>
      <xdr:colOff>828000</xdr:colOff>
      <xdr:row>0</xdr:row>
      <xdr:rowOff>453600</xdr:rowOff>
    </xdr:to>
    <xdr:pic>
      <xdr:nvPicPr>
        <xdr:cNvPr id="3" name="Form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600" y="113400"/>
          <a:ext cx="36" cy="9"/>
        </a:xfrm>
        <a:prstGeom prst="rect">
          <a:avLst/>
        </a:prstGeom>
      </xdr:spPr>
    </xdr:pic>
    <xdr:clientData/>
  </xdr:twoCellAnchor>
  <xdr:twoCellAnchor editAs="absolute">
    <xdr:from>
      <xdr:col>1</xdr:col>
      <xdr:colOff>972000</xdr:colOff>
      <xdr:row>0</xdr:row>
      <xdr:rowOff>48600</xdr:rowOff>
    </xdr:from>
    <xdr:to>
      <xdr:col>6</xdr:col>
      <xdr:colOff>324000</xdr:colOff>
      <xdr:row>0</xdr:row>
      <xdr:rowOff>469800</xdr:rowOff>
    </xdr:to>
    <xdr:sp macro="" textlink="">
      <xdr:nvSpPr>
        <xdr:cNvPr id="4" name="Forme2"/>
        <xdr:cNvSpPr/>
      </xdr:nvSpPr>
      <xdr:spPr>
        <a:xfrm>
          <a:off x="1652400" y="48600"/>
          <a:ext cx="4908600" cy="4212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0" rIns="0" bIns="0" rtlCol="0" anchor="ctr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Extension de l'atelier de Carosserie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Site Purple Campus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34420 Villeneuve-lès-Béziers</a:t>
          </a:r>
        </a:p>
      </xdr:txBody>
    </xdr:sp>
    <xdr:clientData/>
  </xdr:twoCellAnchor>
  <xdr:twoCellAnchor editAs="absolute">
    <xdr:from>
      <xdr:col>2</xdr:col>
      <xdr:colOff>36000</xdr:colOff>
      <xdr:row>0</xdr:row>
      <xdr:rowOff>275400</xdr:rowOff>
    </xdr:from>
    <xdr:to>
      <xdr:col>6</xdr:col>
      <xdr:colOff>288000</xdr:colOff>
      <xdr:row>0</xdr:row>
      <xdr:rowOff>453600</xdr:rowOff>
    </xdr:to>
    <xdr:sp macro="" textlink="">
      <xdr:nvSpPr>
        <xdr:cNvPr id="5" name="Forme3"/>
        <xdr:cNvSpPr/>
      </xdr:nvSpPr>
      <xdr:spPr>
        <a:xfrm>
          <a:off x="3807000" y="275400"/>
          <a:ext cx="27054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64800" bIns="0" rtlCol="0" anchor="ctr"/>
        <a:lstStyle/>
        <a:p>
          <a:pPr algn="r"/>
          <a:r>
            <a:rPr lang="fr-FR" sz="1000" b="1" i="0">
              <a:solidFill>
                <a:srgbClr val="FF0000"/>
              </a:solidFill>
              <a:latin typeface="MS Shell Dlg"/>
            </a:rPr>
            <a:t>DPGF Lot N°04 COUVERTURE ETANCHEITE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25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I7" sqref="I7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53.85" customHeight="1" x14ac:dyDescent="0.25">
      <c r="A1" s="30"/>
      <c r="B1" s="31"/>
      <c r="C1" s="31"/>
      <c r="D1" s="31"/>
      <c r="E1" s="31"/>
      <c r="F1" s="31"/>
      <c r="G1" s="32"/>
    </row>
    <row r="2" spans="1:702" ht="30" x14ac:dyDescent="0.25">
      <c r="A2" s="1"/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02" x14ac:dyDescent="0.25">
      <c r="A3" s="4"/>
      <c r="B3" s="5"/>
      <c r="C3" s="6"/>
      <c r="D3" s="6"/>
      <c r="E3" s="6"/>
      <c r="F3" s="6"/>
      <c r="G3" s="7"/>
    </row>
    <row r="4" spans="1:702" ht="37.5" x14ac:dyDescent="0.25">
      <c r="A4" s="8" t="s">
        <v>6</v>
      </c>
      <c r="B4" s="9" t="s">
        <v>7</v>
      </c>
      <c r="C4" s="10"/>
      <c r="D4" s="10"/>
      <c r="E4" s="10"/>
      <c r="F4" s="10"/>
      <c r="G4" s="11"/>
      <c r="ZY4" t="s">
        <v>8</v>
      </c>
      <c r="ZZ4" s="12"/>
    </row>
    <row r="5" spans="1:702" ht="15.75" x14ac:dyDescent="0.25">
      <c r="A5" s="13" t="s">
        <v>9</v>
      </c>
      <c r="B5" s="14" t="s">
        <v>10</v>
      </c>
      <c r="C5" s="10"/>
      <c r="D5" s="10"/>
      <c r="E5" s="10"/>
      <c r="F5" s="10"/>
      <c r="G5" s="11"/>
      <c r="ZY5" t="s">
        <v>11</v>
      </c>
      <c r="ZZ5" s="12"/>
    </row>
    <row r="6" spans="1:702" x14ac:dyDescent="0.25">
      <c r="A6" s="15" t="s">
        <v>12</v>
      </c>
      <c r="B6" s="16" t="s">
        <v>13</v>
      </c>
      <c r="C6" s="17" t="s">
        <v>14</v>
      </c>
      <c r="D6" s="18">
        <v>231.65</v>
      </c>
      <c r="E6" s="17"/>
      <c r="F6" s="18"/>
      <c r="G6" s="19">
        <f t="shared" ref="G6:G15" si="0">ROUND(D6*F6,2)</f>
        <v>0</v>
      </c>
      <c r="ZY6" t="s">
        <v>15</v>
      </c>
      <c r="ZZ6" s="12" t="s">
        <v>16</v>
      </c>
    </row>
    <row r="7" spans="1:702" x14ac:dyDescent="0.25">
      <c r="A7" s="15" t="s">
        <v>17</v>
      </c>
      <c r="B7" s="16" t="s">
        <v>18</v>
      </c>
      <c r="C7" s="17" t="s">
        <v>19</v>
      </c>
      <c r="D7" s="18">
        <v>231.65</v>
      </c>
      <c r="E7" s="17"/>
      <c r="F7" s="18"/>
      <c r="G7" s="19">
        <f t="shared" si="0"/>
        <v>0</v>
      </c>
      <c r="ZY7" t="s">
        <v>20</v>
      </c>
      <c r="ZZ7" s="12" t="s">
        <v>21</v>
      </c>
    </row>
    <row r="8" spans="1:702" x14ac:dyDescent="0.25">
      <c r="A8" s="15" t="s">
        <v>22</v>
      </c>
      <c r="B8" s="16" t="s">
        <v>23</v>
      </c>
      <c r="C8" s="17" t="s">
        <v>24</v>
      </c>
      <c r="D8" s="18">
        <v>231.65</v>
      </c>
      <c r="E8" s="17"/>
      <c r="F8" s="18"/>
      <c r="G8" s="19">
        <f t="shared" si="0"/>
        <v>0</v>
      </c>
      <c r="ZY8" t="s">
        <v>25</v>
      </c>
      <c r="ZZ8" s="12" t="s">
        <v>26</v>
      </c>
    </row>
    <row r="9" spans="1:702" x14ac:dyDescent="0.25">
      <c r="A9" s="15" t="s">
        <v>27</v>
      </c>
      <c r="B9" s="16" t="s">
        <v>28</v>
      </c>
      <c r="C9" s="17" t="s">
        <v>29</v>
      </c>
      <c r="D9" s="18">
        <v>231.65</v>
      </c>
      <c r="E9" s="17"/>
      <c r="F9" s="18"/>
      <c r="G9" s="19">
        <f t="shared" si="0"/>
        <v>0</v>
      </c>
      <c r="ZY9" t="s">
        <v>30</v>
      </c>
      <c r="ZZ9" s="12" t="s">
        <v>31</v>
      </c>
    </row>
    <row r="10" spans="1:702" x14ac:dyDescent="0.25">
      <c r="A10" s="15" t="s">
        <v>32</v>
      </c>
      <c r="B10" s="16" t="s">
        <v>33</v>
      </c>
      <c r="C10" s="17" t="s">
        <v>34</v>
      </c>
      <c r="D10" s="18">
        <v>69.44</v>
      </c>
      <c r="E10" s="17"/>
      <c r="F10" s="18"/>
      <c r="G10" s="19">
        <f t="shared" si="0"/>
        <v>0</v>
      </c>
      <c r="ZY10" t="s">
        <v>35</v>
      </c>
      <c r="ZZ10" s="12" t="s">
        <v>36</v>
      </c>
    </row>
    <row r="11" spans="1:702" x14ac:dyDescent="0.25">
      <c r="A11" s="15" t="s">
        <v>37</v>
      </c>
      <c r="B11" s="16" t="s">
        <v>38</v>
      </c>
      <c r="C11" s="17" t="s">
        <v>39</v>
      </c>
      <c r="D11" s="18">
        <v>44.27</v>
      </c>
      <c r="E11" s="17"/>
      <c r="F11" s="18"/>
      <c r="G11" s="19">
        <f t="shared" si="0"/>
        <v>0</v>
      </c>
      <c r="ZY11" t="s">
        <v>40</v>
      </c>
      <c r="ZZ11" s="12" t="s">
        <v>41</v>
      </c>
    </row>
    <row r="12" spans="1:702" ht="25.5" x14ac:dyDescent="0.25">
      <c r="A12" s="15" t="s">
        <v>42</v>
      </c>
      <c r="B12" s="16" t="s">
        <v>43</v>
      </c>
      <c r="C12" s="17" t="s">
        <v>44</v>
      </c>
      <c r="D12" s="20">
        <v>2</v>
      </c>
      <c r="E12" s="17"/>
      <c r="F12" s="18"/>
      <c r="G12" s="19">
        <f t="shared" si="0"/>
        <v>0</v>
      </c>
      <c r="ZY12" t="s">
        <v>45</v>
      </c>
      <c r="ZZ12" s="12" t="s">
        <v>46</v>
      </c>
    </row>
    <row r="13" spans="1:702" x14ac:dyDescent="0.25">
      <c r="A13" s="15" t="s">
        <v>47</v>
      </c>
      <c r="B13" s="16" t="s">
        <v>48</v>
      </c>
      <c r="C13" s="17" t="s">
        <v>49</v>
      </c>
      <c r="D13" s="18">
        <v>9</v>
      </c>
      <c r="E13" s="17"/>
      <c r="F13" s="18"/>
      <c r="G13" s="19">
        <f t="shared" si="0"/>
        <v>0</v>
      </c>
      <c r="ZY13" t="s">
        <v>50</v>
      </c>
      <c r="ZZ13" s="12" t="s">
        <v>51</v>
      </c>
    </row>
    <row r="14" spans="1:702" x14ac:dyDescent="0.25">
      <c r="A14" s="15" t="s">
        <v>52</v>
      </c>
      <c r="B14" s="16" t="s">
        <v>53</v>
      </c>
      <c r="C14" s="17" t="s">
        <v>54</v>
      </c>
      <c r="D14" s="21">
        <v>1</v>
      </c>
      <c r="E14" s="17"/>
      <c r="F14" s="18"/>
      <c r="G14" s="19">
        <f t="shared" si="0"/>
        <v>0</v>
      </c>
      <c r="ZY14" t="s">
        <v>55</v>
      </c>
      <c r="ZZ14" s="12" t="s">
        <v>56</v>
      </c>
    </row>
    <row r="15" spans="1:702" x14ac:dyDescent="0.25">
      <c r="A15" s="15" t="s">
        <v>57</v>
      </c>
      <c r="B15" s="16" t="s">
        <v>58</v>
      </c>
      <c r="C15" s="17" t="s">
        <v>59</v>
      </c>
      <c r="D15" s="21">
        <v>5</v>
      </c>
      <c r="E15" s="17"/>
      <c r="F15" s="18"/>
      <c r="G15" s="19">
        <f t="shared" si="0"/>
        <v>0</v>
      </c>
      <c r="ZY15" t="s">
        <v>60</v>
      </c>
      <c r="ZZ15" s="12" t="s">
        <v>61</v>
      </c>
    </row>
    <row r="16" spans="1:702" ht="18.75" x14ac:dyDescent="0.25">
      <c r="A16" s="8" t="s">
        <v>62</v>
      </c>
      <c r="B16" s="9" t="s">
        <v>63</v>
      </c>
      <c r="C16" s="10"/>
      <c r="D16" s="10"/>
      <c r="E16" s="10"/>
      <c r="F16" s="10"/>
      <c r="G16" s="11"/>
      <c r="ZY16" t="s">
        <v>64</v>
      </c>
      <c r="ZZ16" s="12"/>
    </row>
    <row r="17" spans="1:702" x14ac:dyDescent="0.25">
      <c r="A17" s="15" t="s">
        <v>65</v>
      </c>
      <c r="B17" s="16" t="s">
        <v>66</v>
      </c>
      <c r="C17" s="17" t="s">
        <v>67</v>
      </c>
      <c r="D17" s="21">
        <v>1</v>
      </c>
      <c r="E17" s="17"/>
      <c r="F17" s="18"/>
      <c r="G17" s="19">
        <f>ROUND(D17*F17,2)</f>
        <v>0</v>
      </c>
      <c r="ZY17" t="s">
        <v>68</v>
      </c>
      <c r="ZZ17" s="12" t="s">
        <v>69</v>
      </c>
    </row>
    <row r="18" spans="1:702" x14ac:dyDescent="0.25">
      <c r="A18" s="15" t="s">
        <v>70</v>
      </c>
      <c r="B18" s="16" t="s">
        <v>71</v>
      </c>
      <c r="C18" s="17" t="s">
        <v>72</v>
      </c>
      <c r="D18" s="18">
        <v>4.5</v>
      </c>
      <c r="E18" s="17"/>
      <c r="F18" s="18"/>
      <c r="G18" s="19">
        <f>ROUND(D18*F18,2)</f>
        <v>0</v>
      </c>
      <c r="ZY18" t="s">
        <v>73</v>
      </c>
      <c r="ZZ18" s="12" t="s">
        <v>74</v>
      </c>
    </row>
    <row r="19" spans="1:702" x14ac:dyDescent="0.25">
      <c r="A19" s="22"/>
      <c r="B19" s="23"/>
      <c r="C19" s="24"/>
      <c r="D19" s="24"/>
      <c r="E19" s="24"/>
      <c r="F19" s="24"/>
      <c r="G19" s="25"/>
    </row>
    <row r="20" spans="1:702" x14ac:dyDescent="0.25">
      <c r="A20" s="26"/>
      <c r="B20" s="26"/>
      <c r="C20" s="26"/>
      <c r="D20" s="26"/>
      <c r="E20" s="26"/>
      <c r="F20" s="26"/>
      <c r="G20" s="26"/>
    </row>
    <row r="21" spans="1:702" x14ac:dyDescent="0.25">
      <c r="B21" s="27" t="s">
        <v>75</v>
      </c>
      <c r="G21" s="28">
        <f>SUBTOTAL(109,G4:G19)</f>
        <v>0</v>
      </c>
      <c r="ZY21" t="s">
        <v>76</v>
      </c>
    </row>
    <row r="22" spans="1:702" x14ac:dyDescent="0.25">
      <c r="A22" s="29">
        <v>20</v>
      </c>
      <c r="B22" s="27" t="str">
        <f>CONCATENATE("Montant TVA (",A22,"%)")</f>
        <v>Montant TVA (20%)</v>
      </c>
      <c r="G22" s="28">
        <f>(G21*A22)/100</f>
        <v>0</v>
      </c>
      <c r="ZY22" t="s">
        <v>77</v>
      </c>
    </row>
    <row r="23" spans="1:702" x14ac:dyDescent="0.25">
      <c r="B23" s="27" t="s">
        <v>78</v>
      </c>
      <c r="G23" s="28">
        <f>G21+G22</f>
        <v>0</v>
      </c>
      <c r="ZY23" t="s">
        <v>79</v>
      </c>
    </row>
    <row r="24" spans="1:702" x14ac:dyDescent="0.25">
      <c r="G24" s="28"/>
    </row>
    <row r="25" spans="1:702" x14ac:dyDescent="0.25">
      <c r="G25" s="28"/>
    </row>
  </sheetData>
  <mergeCells count="1">
    <mergeCell ref="A1:G1"/>
  </mergeCells>
  <printOptions horizontalCentered="1"/>
  <pageMargins left="0.06" right="0.06" top="0.06" bottom="0.06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N°04 COUVERTURE ETANCHEITE</vt:lpstr>
      <vt:lpstr>'Lot N°04 COUVERTURE ETANCHEITE'!Impression_des_titres</vt:lpstr>
      <vt:lpstr>'Lot N°04 COUVERTURE ETANCHEITE'!Zone_d_impression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h.rouquette</dc:creator>
  <cp:lastModifiedBy>Hugo ROUQUETTE</cp:lastModifiedBy>
  <dcterms:created xsi:type="dcterms:W3CDTF">2026-07-10T07:01:53Z</dcterms:created>
  <dcterms:modified xsi:type="dcterms:W3CDTF">2026-08-03T06:14:55Z</dcterms:modified>
</cp:coreProperties>
</file>